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2027,2028 гг." sheetId="2" r:id="rId1"/>
  </sheets>
  <calcPr calcId="144525"/>
</workbook>
</file>

<file path=xl/calcChain.xml><?xml version="1.0" encoding="utf-8"?>
<calcChain xmlns="http://schemas.openxmlformats.org/spreadsheetml/2006/main">
  <c r="C39" i="2" l="1"/>
  <c r="B39" i="2"/>
  <c r="C18" i="2"/>
  <c r="B18" i="2"/>
  <c r="C16" i="2"/>
  <c r="B16" i="2"/>
  <c r="C52" i="2"/>
  <c r="B52" i="2"/>
  <c r="C58" i="2" l="1"/>
  <c r="B58" i="2"/>
</calcChain>
</file>

<file path=xl/sharedStrings.xml><?xml version="1.0" encoding="utf-8"?>
<sst xmlns="http://schemas.openxmlformats.org/spreadsheetml/2006/main" count="56" uniqueCount="56">
  <si>
    <t>807 Субсидии из областного бюджета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(министерство образования Иркутской области)</t>
  </si>
  <si>
    <t>807 Cубсидия из федерального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 (министерство образования Иркутской области) 3040</t>
  </si>
  <si>
    <t>812 Субсидии из федерального бюджета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(Министерство жилищной политики и энергетики Иркутской области)</t>
  </si>
  <si>
    <t>812 Субсидии из областного бюджета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(Министерство жилищной политики и энергетики Иркутской области)</t>
  </si>
  <si>
    <t>804 Мероприятия по модернизации библиотек в части комплектование книжных фондов библиотек за счет фед.бюджета (министерство культуры и архивов Иркутской области)</t>
  </si>
  <si>
    <t>804 Мероприятия по модернизации библиотек в части комплектование книжных фондов библиотек за счет обл.бюджета (министерство культуры и архивов Иркутской области)</t>
  </si>
  <si>
    <t>812 Субсидии из федерального бюджета на реализацию программ формирования современной городской среды (Министерство жилищной политики и энергетики)</t>
  </si>
  <si>
    <t>812 Субсидии из областного бюджета на реализацию программ формирования современной городской среды (Министерство жилищной политики и энергетики)</t>
  </si>
  <si>
    <t>809 Субсидии на обеспечение комплексного развития сельских территорий (из федерального бюджета) (приобретение дома блокированной застройки города Киренск дом 1, Иркутская область) (Министерство сельского хозяйства Иркутской области)</t>
  </si>
  <si>
    <t>809 Субсидии на обеспечение комплексного развития сельских территорий (из областного бюджета) (приобретение дома блокированной застройки города Киренск дом 1, Иркутская область) (Министерство сельского хозяйства Иркутской области)</t>
  </si>
  <si>
    <t>825 субсидии для долевого финансирования расходов по созданию условий для обеспечения поселений, входящих в состав муниципального района, услугами торговли (Служба потребительского рынка и лицензирования Иркутской области)</t>
  </si>
  <si>
    <t>831 субсидии из областного бюджета на реализацию мероприятий перечня проектов народных инициатив (министерство экономического развития и промышленности Иркутской области)</t>
  </si>
  <si>
    <t>806 субсидии на оплату стоимости набора продуктов питания для организации отдыха детей в каникулярное время на оплату стоимости набора продуктов питания в лагерях с дневным пребыванием детей (министерство социального развития, опеки и попечительства Иркутской области)</t>
  </si>
  <si>
    <t>807 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(министерство образования Иркутской области)</t>
  </si>
  <si>
    <t>815 Субсидии местным бюджетам на софинансирование мероприятий по приобретению комплексов (установок) по обезвреживанию твердых коммунальных отходов (министерство природных ресурсов и экологии Иркутской области)</t>
  </si>
  <si>
    <t>831 субсидии на финансовую поддержку реализации инициативных проектов (министерство экономического развития и промышленности Иркутской области)</t>
  </si>
  <si>
    <t>835 субсидии на осуществление дорожной деятельности в отношении автомобильных дорог местного значения (Министерство транспорта и дорожного хозяйства)</t>
  </si>
  <si>
    <t>815 Субсидии на создание мест (площадок) накопления твердых коммунальных отходов (Министерство природных ресурсов и экологии Иркутской области)</t>
  </si>
  <si>
    <t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</si>
  <si>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Субсидии на реализацию муниципальных программ, предусматривающих мероприятия по переселению граждан из аварийного жилищного фонда Иркутской области</t>
  </si>
  <si>
    <t>806 субвенция на осуществление отдельных государственных полномочий по обеспечению бесплатным питанием отдельных категорий обучающихся (министерство социального развития, опеки и попечительства Иркутской области)</t>
  </si>
  <si>
    <t>837 субвенции по определению перечня долж.лиц органов местного самоупр., уполномоченными составлять протоколы об адм. ответственности (агентство по обеспечению деятельности мировых судей Иркутской области)</t>
  </si>
  <si>
    <t>840 субвенция осуществление отдельных областных госполномочий в сфере обращения с безнадзорными собаками и кошками в Иркутской области (служба ветеринарии Иркутской области)</t>
  </si>
  <si>
    <t>единая субвенция местным бюджетам из областного бюджета</t>
  </si>
  <si>
    <t>субвенция на осуществление полномочий по первичному воинскому учету</t>
  </si>
  <si>
    <t>827 субвенции на составление списков кандидатов в присяжные заседатели фед.судов общей юрисдикции в РФ (аппарат Губернатора Иркутской области и Правительства Иркутской области)</t>
  </si>
  <si>
    <t>807 субвенция на образование в муниципальных дошкольных организациях (министерство образования Иркутской области)</t>
  </si>
  <si>
    <t>807 субвенция на образование в муниципальных дошкольных организациях (учебные расходы) (министерство образования Иркутской области)</t>
  </si>
  <si>
    <t>807 субвенция на обеспечение государственных гарантий прав граждан на получение общедоступного и бесплатного начального общего, среднего (полного) общего образования а также доп.образования в общеобразовательных учреждений (министерство образования Иркутской области)</t>
  </si>
  <si>
    <t>807 субвенция на образование (учебные расходы) (министерство образования Иркутской области)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</si>
  <si>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</si>
  <si>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</si>
  <si>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(Мероприятие 1)</t>
  </si>
  <si>
    <t>807 Межбюджетные трансферты за счет федерального бюджета, передаваемые бюджетам муниципальных районов на проведение мероприятий по обеспечению деятельности советников директора (Министерство образования Иркутской области)</t>
  </si>
  <si>
    <t>807 Межбюджетные трансферты за счет областного бюджета, передаваемые бюджетам муниципальных районов на проведение мероприятий по обеспечению деятельности советников директора (Минист
ерство образования Иркутской области)</t>
  </si>
  <si>
    <t>807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(министерство образования Иркутской области)</t>
  </si>
  <si>
    <t xml:space="preserve">Дотации бюджетам муниципальных округов на поддержку мер по обеспечению сбалансированности бюджетов
</t>
  </si>
  <si>
    <t>план на 2027 год</t>
  </si>
  <si>
    <t>план на 2028 год</t>
  </si>
  <si>
    <t>Субсидии , всего</t>
  </si>
  <si>
    <t>Субвенции, всего</t>
  </si>
  <si>
    <t>Наименование</t>
  </si>
  <si>
    <t xml:space="preserve">                                                                 к Решению Думы  Киренского муниципального округа</t>
  </si>
  <si>
    <t xml:space="preserve">                                                                 "О внесении изменений в решение Думы</t>
  </si>
  <si>
    <t xml:space="preserve">                                                                  Киренского муниципального округа</t>
  </si>
  <si>
    <t xml:space="preserve">                                                                  "О бюджете Киренского муниципального округа</t>
  </si>
  <si>
    <t xml:space="preserve">                                                                  на 2026 год и плановый период  2027 и 2028 годов."</t>
  </si>
  <si>
    <t xml:space="preserve">                                                                     Сведения</t>
  </si>
  <si>
    <t xml:space="preserve">                    о объеме межбюджетных трансфертов, получаемых в бюджет        Киренского муниципального округа</t>
  </si>
  <si>
    <r>
      <t xml:space="preserve">                     </t>
    </r>
    <r>
      <rPr>
        <sz val="11"/>
        <rFont val="Arial"/>
        <family val="2"/>
        <charset val="204"/>
      </rPr>
      <t xml:space="preserve">  руб.</t>
    </r>
  </si>
  <si>
    <t>Дотации, всего</t>
  </si>
  <si>
    <t xml:space="preserve">Иные межбюджетные трансферты, всего </t>
  </si>
  <si>
    <t xml:space="preserve">Итого межбюджетные трансферты </t>
  </si>
  <si>
    <t>Приложение № 6</t>
  </si>
  <si>
    <t>номер 69</t>
  </si>
  <si>
    <t>дата 25.02.2026г.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</si>
</sst>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 Cyr"/>
      <family val="2"/>
      <charset val="204"/>
    </font>
    <font>
      <sz val="11"/>
      <name val="Arial"/>
      <family val="2"/>
      <charset val="204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 applyAlignment="1">
      <alignment horizontal="left"/>
    </xf>
    <xf numFmtId="0" fontId="5" fillId="0" borderId="0" xfId="0" applyFont="1"/>
    <xf numFmtId="0" fontId="1" fillId="0" borderId="0" xfId="0" applyFont="1"/>
    <xf numFmtId="164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0" fontId="0" fillId="0" borderId="1" xfId="0" applyBorder="1"/>
    <xf numFmtId="0" fontId="3" fillId="0" borderId="1" xfId="0" applyFont="1" applyBorder="1"/>
    <xf numFmtId="0" fontId="2" fillId="0" borderId="1" xfId="0" applyFont="1" applyBorder="1"/>
    <xf numFmtId="4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/>
    <xf numFmtId="0" fontId="5" fillId="0" borderId="0" xfId="0" applyFont="1" applyAlignment="1">
      <alignment horizontal="center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tabSelected="1" workbookViewId="0">
      <selection activeCell="C7" sqref="C7:C8"/>
    </sheetView>
  </sheetViews>
  <sheetFormatPr defaultRowHeight="12.75" x14ac:dyDescent="0.2"/>
  <cols>
    <col min="1" max="1" width="56.42578125" customWidth="1"/>
    <col min="2" max="3" width="17.5703125" customWidth="1"/>
  </cols>
  <sheetData>
    <row r="1" spans="1:3" x14ac:dyDescent="0.2">
      <c r="B1" s="6" t="s">
        <v>53</v>
      </c>
    </row>
    <row r="2" spans="1:3" ht="19.5" customHeight="1" x14ac:dyDescent="0.2">
      <c r="A2" s="6" t="s">
        <v>42</v>
      </c>
    </row>
    <row r="3" spans="1:3" ht="17.25" customHeight="1" x14ac:dyDescent="0.2">
      <c r="A3" s="6" t="s">
        <v>43</v>
      </c>
    </row>
    <row r="4" spans="1:3" ht="17.25" customHeight="1" x14ac:dyDescent="0.2">
      <c r="A4" s="6" t="s">
        <v>44</v>
      </c>
    </row>
    <row r="5" spans="1:3" ht="17.25" customHeight="1" x14ac:dyDescent="0.2">
      <c r="A5" s="6" t="s">
        <v>45</v>
      </c>
    </row>
    <row r="6" spans="1:3" ht="17.25" customHeight="1" x14ac:dyDescent="0.2">
      <c r="A6" s="6" t="s">
        <v>46</v>
      </c>
    </row>
    <row r="7" spans="1:3" ht="18" customHeight="1" x14ac:dyDescent="0.2">
      <c r="C7" s="17" t="s">
        <v>54</v>
      </c>
    </row>
    <row r="8" spans="1:3" ht="18" customHeight="1" x14ac:dyDescent="0.2">
      <c r="C8" s="17" t="s">
        <v>55</v>
      </c>
    </row>
    <row r="9" spans="1:3" ht="12.75" customHeight="1" x14ac:dyDescent="0.2"/>
    <row r="10" spans="1:3" ht="12.75" customHeight="1" x14ac:dyDescent="0.25">
      <c r="A10" s="7" t="s">
        <v>47</v>
      </c>
    </row>
    <row r="11" spans="1:3" ht="22.5" customHeight="1" x14ac:dyDescent="0.2">
      <c r="A11" s="16" t="s">
        <v>48</v>
      </c>
      <c r="B11" s="16"/>
      <c r="C11" s="16"/>
    </row>
    <row r="12" spans="1:3" ht="16.5" customHeight="1" x14ac:dyDescent="0.2">
      <c r="A12" s="16"/>
      <c r="B12" s="16"/>
      <c r="C12" s="16"/>
    </row>
    <row r="13" spans="1:3" ht="12.75" customHeight="1" x14ac:dyDescent="0.2"/>
    <row r="14" spans="1:3" ht="12.75" customHeight="1" x14ac:dyDescent="0.2">
      <c r="C14" s="8" t="s">
        <v>49</v>
      </c>
    </row>
    <row r="15" spans="1:3" ht="78" customHeight="1" x14ac:dyDescent="0.2">
      <c r="A15" s="1" t="s">
        <v>41</v>
      </c>
      <c r="B15" s="1" t="s">
        <v>37</v>
      </c>
      <c r="C15" s="1" t="s">
        <v>38</v>
      </c>
    </row>
    <row r="16" spans="1:3" ht="16.5" hidden="1" customHeight="1" x14ac:dyDescent="0.2">
      <c r="A16" s="5" t="s">
        <v>50</v>
      </c>
      <c r="B16" s="14">
        <f>B17</f>
        <v>0</v>
      </c>
      <c r="C16" s="14">
        <f>C17</f>
        <v>0</v>
      </c>
    </row>
    <row r="17" spans="1:3" ht="63" hidden="1" x14ac:dyDescent="0.2">
      <c r="A17" s="2" t="s">
        <v>36</v>
      </c>
      <c r="B17" s="3"/>
      <c r="C17" s="3"/>
    </row>
    <row r="18" spans="1:3" ht="15.75" x14ac:dyDescent="0.2">
      <c r="A18" s="5" t="s">
        <v>39</v>
      </c>
      <c r="B18" s="10">
        <f>SUM(B19:B38)</f>
        <v>394164950</v>
      </c>
      <c r="C18" s="10">
        <f>SUM(C19:C38)</f>
        <v>109062470</v>
      </c>
    </row>
    <row r="19" spans="1:3" ht="94.5" x14ac:dyDescent="0.2">
      <c r="A19" s="2" t="s">
        <v>0</v>
      </c>
      <c r="B19" s="3">
        <v>4161100</v>
      </c>
      <c r="C19" s="3">
        <v>4265400</v>
      </c>
    </row>
    <row r="20" spans="1:3" ht="94.5" x14ac:dyDescent="0.2">
      <c r="A20" s="2" t="s">
        <v>1</v>
      </c>
      <c r="B20" s="3">
        <v>9261600</v>
      </c>
      <c r="C20" s="3">
        <v>8660000</v>
      </c>
    </row>
    <row r="21" spans="1:3" ht="94.5" hidden="1" x14ac:dyDescent="0.2">
      <c r="A21" s="4" t="s">
        <v>2</v>
      </c>
      <c r="B21" s="3"/>
      <c r="C21" s="3"/>
    </row>
    <row r="22" spans="1:3" ht="94.5" hidden="1" x14ac:dyDescent="0.2">
      <c r="A22" s="4" t="s">
        <v>3</v>
      </c>
      <c r="B22" s="3"/>
      <c r="C22" s="3"/>
    </row>
    <row r="23" spans="1:3" ht="63" x14ac:dyDescent="0.2">
      <c r="A23" s="2" t="s">
        <v>4</v>
      </c>
      <c r="B23" s="3">
        <v>95460.99</v>
      </c>
      <c r="C23" s="3">
        <v>94382.82</v>
      </c>
    </row>
    <row r="24" spans="1:3" ht="63" x14ac:dyDescent="0.2">
      <c r="A24" s="2" t="s">
        <v>5</v>
      </c>
      <c r="B24" s="3">
        <v>42889.01</v>
      </c>
      <c r="C24" s="3">
        <v>46487.18</v>
      </c>
    </row>
    <row r="25" spans="1:3" ht="63" hidden="1" x14ac:dyDescent="0.2">
      <c r="A25" s="2" t="s">
        <v>6</v>
      </c>
      <c r="B25" s="3"/>
      <c r="C25" s="3"/>
    </row>
    <row r="26" spans="1:3" ht="63" hidden="1" x14ac:dyDescent="0.2">
      <c r="A26" s="2" t="s">
        <v>7</v>
      </c>
      <c r="B26" s="3"/>
      <c r="C26" s="3"/>
    </row>
    <row r="27" spans="1:3" ht="78.75" hidden="1" x14ac:dyDescent="0.2">
      <c r="A27" s="2" t="s">
        <v>8</v>
      </c>
      <c r="B27" s="3"/>
      <c r="C27" s="3"/>
    </row>
    <row r="28" spans="1:3" ht="78.75" hidden="1" x14ac:dyDescent="0.2">
      <c r="A28" s="2" t="s">
        <v>9</v>
      </c>
      <c r="B28" s="3"/>
      <c r="C28" s="3"/>
    </row>
    <row r="29" spans="1:3" ht="78.75" x14ac:dyDescent="0.2">
      <c r="A29" s="2" t="s">
        <v>10</v>
      </c>
      <c r="B29" s="3">
        <v>427700</v>
      </c>
      <c r="C29" s="3">
        <v>481500</v>
      </c>
    </row>
    <row r="30" spans="1:3" ht="63" x14ac:dyDescent="0.2">
      <c r="A30" s="2" t="s">
        <v>11</v>
      </c>
      <c r="B30" s="3">
        <v>5000000</v>
      </c>
      <c r="C30" s="3">
        <v>5000000</v>
      </c>
    </row>
    <row r="31" spans="1:3" ht="94.5" x14ac:dyDescent="0.2">
      <c r="A31" s="4" t="s">
        <v>12</v>
      </c>
      <c r="B31" s="3">
        <v>2414600</v>
      </c>
      <c r="C31" s="3">
        <v>2414600</v>
      </c>
    </row>
    <row r="32" spans="1:3" ht="141.75" x14ac:dyDescent="0.2">
      <c r="A32" s="4" t="s">
        <v>13</v>
      </c>
      <c r="B32" s="3">
        <v>1982100</v>
      </c>
      <c r="C32" s="3">
        <v>1982100</v>
      </c>
    </row>
    <row r="33" spans="1:3" ht="78.75" x14ac:dyDescent="0.2">
      <c r="A33" s="2" t="s">
        <v>14</v>
      </c>
      <c r="B33" s="3"/>
      <c r="C33" s="3">
        <v>18204700</v>
      </c>
    </row>
    <row r="34" spans="1:3" ht="63" hidden="1" x14ac:dyDescent="0.2">
      <c r="A34" s="2" t="s">
        <v>15</v>
      </c>
      <c r="B34" s="3"/>
      <c r="C34" s="3"/>
    </row>
    <row r="35" spans="1:3" ht="63" x14ac:dyDescent="0.2">
      <c r="A35" s="2" t="s">
        <v>16</v>
      </c>
      <c r="B35" s="3">
        <v>27913300</v>
      </c>
      <c r="C35" s="3">
        <v>27913300</v>
      </c>
    </row>
    <row r="36" spans="1:3" ht="63" x14ac:dyDescent="0.2">
      <c r="A36" s="2" t="s">
        <v>17</v>
      </c>
      <c r="B36" s="3">
        <v>4888100</v>
      </c>
      <c r="C36" s="3"/>
    </row>
    <row r="37" spans="1:3" ht="63" x14ac:dyDescent="0.2">
      <c r="A37" s="2" t="s">
        <v>18</v>
      </c>
      <c r="B37" s="3">
        <v>40000000</v>
      </c>
      <c r="C37" s="3">
        <v>40000000</v>
      </c>
    </row>
    <row r="38" spans="1:3" ht="63" x14ac:dyDescent="0.2">
      <c r="A38" s="2" t="s">
        <v>19</v>
      </c>
      <c r="B38" s="3">
        <v>297978100</v>
      </c>
      <c r="C38" s="3"/>
    </row>
    <row r="39" spans="1:3" ht="15.75" x14ac:dyDescent="0.2">
      <c r="A39" s="5" t="s">
        <v>40</v>
      </c>
      <c r="B39" s="10">
        <f>SUM(B40:B51)</f>
        <v>777029900</v>
      </c>
      <c r="C39" s="10">
        <f>SUM(C40:C51)</f>
        <v>781183600</v>
      </c>
    </row>
    <row r="40" spans="1:3" ht="78.75" x14ac:dyDescent="0.2">
      <c r="A40" s="2" t="s">
        <v>20</v>
      </c>
      <c r="B40" s="3">
        <v>5506100</v>
      </c>
      <c r="C40" s="3">
        <v>5506100</v>
      </c>
    </row>
    <row r="41" spans="1:3" ht="78.75" x14ac:dyDescent="0.2">
      <c r="A41" s="2" t="s">
        <v>21</v>
      </c>
      <c r="B41" s="3">
        <v>600</v>
      </c>
      <c r="C41" s="3">
        <v>600</v>
      </c>
    </row>
    <row r="42" spans="1:3" ht="63" x14ac:dyDescent="0.2">
      <c r="A42" s="2" t="s">
        <v>22</v>
      </c>
      <c r="B42" s="3">
        <v>794100</v>
      </c>
      <c r="C42" s="3">
        <v>794100</v>
      </c>
    </row>
    <row r="43" spans="1:3" ht="31.5" x14ac:dyDescent="0.2">
      <c r="A43" s="2" t="s">
        <v>23</v>
      </c>
      <c r="B43" s="3">
        <v>10152500</v>
      </c>
      <c r="C43" s="3">
        <v>10152500</v>
      </c>
    </row>
    <row r="44" spans="1:3" ht="31.5" x14ac:dyDescent="0.2">
      <c r="A44" s="2" t="s">
        <v>24</v>
      </c>
      <c r="B44" s="3">
        <v>3974300</v>
      </c>
      <c r="C44" s="3">
        <v>5127800</v>
      </c>
    </row>
    <row r="45" spans="1:3" ht="63" x14ac:dyDescent="0.2">
      <c r="A45" s="2" t="s">
        <v>25</v>
      </c>
      <c r="B45" s="3">
        <v>2300</v>
      </c>
      <c r="C45" s="3">
        <v>2500</v>
      </c>
    </row>
    <row r="46" spans="1:3" ht="47.25" x14ac:dyDescent="0.2">
      <c r="A46" s="2" t="s">
        <v>26</v>
      </c>
      <c r="B46" s="3">
        <v>275800000</v>
      </c>
      <c r="C46" s="3">
        <v>276900000</v>
      </c>
    </row>
    <row r="47" spans="1:3" ht="47.25" hidden="1" x14ac:dyDescent="0.2">
      <c r="A47" s="2" t="s">
        <v>27</v>
      </c>
      <c r="B47" s="3"/>
      <c r="C47" s="3"/>
    </row>
    <row r="48" spans="1:3" ht="94.5" x14ac:dyDescent="0.2">
      <c r="A48" s="4" t="s">
        <v>28</v>
      </c>
      <c r="B48" s="3">
        <v>480800000</v>
      </c>
      <c r="C48" s="3">
        <v>482700000</v>
      </c>
    </row>
    <row r="49" spans="1:3" ht="31.5" hidden="1" x14ac:dyDescent="0.2">
      <c r="A49" s="2" t="s">
        <v>29</v>
      </c>
      <c r="B49" s="3"/>
      <c r="C49" s="3"/>
    </row>
    <row r="50" spans="1:3" ht="281.25" hidden="1" customHeight="1" x14ac:dyDescent="0.2">
      <c r="A50" s="4" t="s">
        <v>30</v>
      </c>
      <c r="B50" s="3"/>
      <c r="C50" s="3"/>
    </row>
    <row r="51" spans="1:3" ht="299.25" hidden="1" x14ac:dyDescent="0.2">
      <c r="A51" s="4" t="s">
        <v>31</v>
      </c>
      <c r="B51" s="3"/>
      <c r="C51" s="3"/>
    </row>
    <row r="52" spans="1:3" ht="15.75" x14ac:dyDescent="0.2">
      <c r="A52" s="9" t="s">
        <v>51</v>
      </c>
      <c r="B52" s="10">
        <f>SUM(B53:B56)</f>
        <v>48707100</v>
      </c>
      <c r="C52" s="10">
        <f>SUM(C53:C56)</f>
        <v>48750500</v>
      </c>
    </row>
    <row r="53" spans="1:3" ht="189" x14ac:dyDescent="0.2">
      <c r="A53" s="4" t="s">
        <v>32</v>
      </c>
      <c r="B53" s="3">
        <v>1828000</v>
      </c>
      <c r="C53" s="3">
        <v>1828000</v>
      </c>
    </row>
    <row r="54" spans="1:3" ht="78.75" x14ac:dyDescent="0.2">
      <c r="A54" s="2" t="s">
        <v>33</v>
      </c>
      <c r="B54" s="3">
        <v>3908800</v>
      </c>
      <c r="C54" s="3">
        <v>3874200</v>
      </c>
    </row>
    <row r="55" spans="1:3" ht="78.75" x14ac:dyDescent="0.2">
      <c r="A55" s="2" t="s">
        <v>34</v>
      </c>
      <c r="B55" s="3">
        <v>339900</v>
      </c>
      <c r="C55" s="3">
        <v>430500</v>
      </c>
    </row>
    <row r="56" spans="1:3" ht="94.5" x14ac:dyDescent="0.2">
      <c r="A56" s="4" t="s">
        <v>35</v>
      </c>
      <c r="B56" s="3">
        <v>42630400</v>
      </c>
      <c r="C56" s="3">
        <v>42617800</v>
      </c>
    </row>
    <row r="57" spans="1:3" ht="12.75" customHeight="1" x14ac:dyDescent="0.25">
      <c r="A57" s="12"/>
      <c r="B57" s="12"/>
      <c r="C57" s="11"/>
    </row>
    <row r="58" spans="1:3" ht="24.75" customHeight="1" x14ac:dyDescent="0.25">
      <c r="A58" s="13" t="s">
        <v>52</v>
      </c>
      <c r="B58" s="15">
        <f>B16+B18+B39+B52</f>
        <v>1219901950</v>
      </c>
      <c r="C58" s="15">
        <f>C16+C18+C39+C52</f>
        <v>938996570</v>
      </c>
    </row>
  </sheetData>
  <mergeCells count="1">
    <mergeCell ref="A11:C12"/>
  </mergeCells>
  <pageMargins left="0.70866141732283472" right="0.19685039370078741" top="0.39370078740157483" bottom="0.3937007874015748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2027,2028 гг.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Fo4</dc:creator>
  <dc:description>POI HSSF rep:2.56.0.2510</dc:description>
  <cp:lastModifiedBy>Карелина</cp:lastModifiedBy>
  <cp:lastPrinted>2026-03-04T00:29:04Z</cp:lastPrinted>
  <dcterms:created xsi:type="dcterms:W3CDTF">2026-02-19T03:33:26Z</dcterms:created>
  <dcterms:modified xsi:type="dcterms:W3CDTF">2026-03-04T00:29:07Z</dcterms:modified>
</cp:coreProperties>
</file>